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828" windowWidth="12384" windowHeight="7296"/>
  </bookViews>
  <sheets>
    <sheet name="14.09.2015" sheetId="10" r:id="rId1"/>
  </sheets>
  <definedNames>
    <definedName name="_xlnm.Print_Titles" localSheetId="0">'14.09.2015'!$13:$15</definedName>
  </definedNames>
  <calcPr calcId="125725"/>
</workbook>
</file>

<file path=xl/calcChain.xml><?xml version="1.0" encoding="utf-8"?>
<calcChain xmlns="http://schemas.openxmlformats.org/spreadsheetml/2006/main">
  <c r="F57" i="10"/>
  <c r="E57"/>
  <c r="D57"/>
  <c r="E33"/>
  <c r="D33"/>
  <c r="C33"/>
  <c r="F19"/>
  <c r="E19"/>
  <c r="D19"/>
  <c r="C19"/>
  <c r="C17" s="1"/>
  <c r="F17"/>
  <c r="D17"/>
  <c r="E17" l="1"/>
</calcChain>
</file>

<file path=xl/sharedStrings.xml><?xml version="1.0" encoding="utf-8"?>
<sst xmlns="http://schemas.openxmlformats.org/spreadsheetml/2006/main" count="205" uniqueCount="122">
  <si>
    <t>№ п/п</t>
  </si>
  <si>
    <t>Количественные и/или качественные целевые показатели, характеризующие достижение целей и решение задач</t>
  </si>
  <si>
    <t>Планируемое значение показателя по годам реализации</t>
  </si>
  <si>
    <t>Средства федерального бюджета</t>
  </si>
  <si>
    <t>Средства бюджета Московс кой области</t>
  </si>
  <si>
    <t>Средства бюджета городско го округа Домодедово</t>
  </si>
  <si>
    <t>1.</t>
  </si>
  <si>
    <t xml:space="preserve">2. </t>
  </si>
  <si>
    <t>Задачи, мероприятия направленные на достижение цели</t>
  </si>
  <si>
    <t>Планируемый объем финансирования на решение данной задачи  (тыс.руб.)</t>
  </si>
  <si>
    <t>Единица изме рения</t>
  </si>
  <si>
    <t xml:space="preserve">Администрации городского округа Домодедово             </t>
  </si>
  <si>
    <t>Планируемые результаты реализации муниципальной программы городского округа Домодедово</t>
  </si>
  <si>
    <t>ВСЕГО</t>
  </si>
  <si>
    <t>ед.</t>
  </si>
  <si>
    <t>%</t>
  </si>
  <si>
    <t>3.</t>
  </si>
  <si>
    <t>2.</t>
  </si>
  <si>
    <t>Очередной финансовый год 2014</t>
  </si>
  <si>
    <t>2-й год планового периода 2016</t>
  </si>
  <si>
    <t>3-й год планового периода 2017</t>
  </si>
  <si>
    <t>4-й год планового периода 2018</t>
  </si>
  <si>
    <t>Среднемесячная заработная плата работников малых и средних предприятий</t>
  </si>
  <si>
    <t>Подпрограмма II «Содействие занятости населения городского округа Домодедово на 2014-2018 годы»</t>
  </si>
  <si>
    <t>Подпрограмма  I «Развитие малого и среднего предпринимательства в городском округе Домодедово на 2014-2018 годы»</t>
  </si>
  <si>
    <t>Программа «Предпринимательство городского округа Домодедово на 2014-2018 годы»</t>
  </si>
  <si>
    <t xml:space="preserve"> рублей</t>
  </si>
  <si>
    <t>Создание оборудованных (оснащенных) рабочих мест для трудоустройства незанятых инвалидов</t>
  </si>
  <si>
    <t>0,25-0,30</t>
  </si>
  <si>
    <t>Уровень официально регистрируемой безработицы</t>
  </si>
  <si>
    <t>Темп роста объема инвестиций в основной капитал малых предприятий</t>
  </si>
  <si>
    <t>утвержденной постановлением</t>
  </si>
  <si>
    <t xml:space="preserve">"Предпринимательство   городского округа Домодедово на 2014-2018 годы"    </t>
  </si>
  <si>
    <t>Задача 3.                                                            Создание благоприятной среды для предпринимательства</t>
  </si>
  <si>
    <t>Количество доставок товаров автолавками и автомагазинами в сельские населенные пункты городского округа Домодедово</t>
  </si>
  <si>
    <t>-</t>
  </si>
  <si>
    <t>Задача 2.                                                    Реализация некоторых мер  по защите прав потребителей в сфере торговли, общественного питания и бытовых услуг</t>
  </si>
  <si>
    <t>Задача 2.                                                      Увеличение вклада малого и среднего предпринимательства в экономику городского округа Домодедово</t>
  </si>
  <si>
    <t>Другие источники</t>
  </si>
  <si>
    <t>Задача 1.                                                       Развитие инфраструктуры потребительского рынка и услуг</t>
  </si>
  <si>
    <t>посадочных мест на 1000 жителей</t>
  </si>
  <si>
    <t>кв.м на 1000 жителей</t>
  </si>
  <si>
    <t>рабочих мест  на 1000 жителей</t>
  </si>
  <si>
    <t>тыс. руб.</t>
  </si>
  <si>
    <t>Обеспеченность населения     площадью торговых объектов</t>
  </si>
  <si>
    <t>Обеспеченность населения услугами общественного питания</t>
  </si>
  <si>
    <t>Периодичность информирования населения и хозяйствующих субъектов через интернет – сайт о действующем законодательстве по вопросам потребительского рынка и услуг, а также  о законодательстве по вопросам, связанным с защитой прав потребителей</t>
  </si>
  <si>
    <t>Задача 3.                                                         Развитие похоронного дела</t>
  </si>
  <si>
    <t>Динамика сокращения доли кладбищ, земельные участки которых не оформлены в муниципальную собственность в соответствии с законодательством Российской Федерации</t>
  </si>
  <si>
    <t>Отклонение от норматива расходов на содержание мест захоронений</t>
  </si>
  <si>
    <t>В пределах средств, предусмотренных на основную деятельность исполнителей</t>
  </si>
  <si>
    <t>проценты</t>
  </si>
  <si>
    <t>Подпрограмма V «Развитие потребительского рынка и услуг на территории городского округа Домодедово на 2015-2018 годы»</t>
  </si>
  <si>
    <t>Подпрограмма III «Развитие конкуренции в городском округе Домодедово на 2015-2018 годы»</t>
  </si>
  <si>
    <t>Инвестиции в основной капитал (за исключением бюджетных средств) без инвестиций, направленных на строительство жилья</t>
  </si>
  <si>
    <t>Среднемесячная начисленная заработная плата работников организаций, не относящихся к субъектам малого предпринимательства, средняя численность работников которых превышает 15 человек</t>
  </si>
  <si>
    <t xml:space="preserve">Темп роста отгруженных товаров собственного производства, выполнение работ и услуг собственными силами по промышленным видам деятельности </t>
  </si>
  <si>
    <t>в % к предыдущему году</t>
  </si>
  <si>
    <t>Объем отгруженной продукции высокотехнологичных и наукоемких видов экономической деятельности по крупным и средним организациям</t>
  </si>
  <si>
    <t>Подпрограмма IV  «Инвестиции городского округа Домодедово на 2015-2018 годы»</t>
  </si>
  <si>
    <t>Задача 1.                                                       Создание благоприятного инвестиционного климата в городском округе Домодедово</t>
  </si>
  <si>
    <t>млн.руб.</t>
  </si>
  <si>
    <t>Задача 2.                                                            Развитие механизмов реализации муниципальной инвестиционной политики</t>
  </si>
  <si>
    <t>единиц в неделю</t>
  </si>
  <si>
    <t>количество участников в одной процедуре</t>
  </si>
  <si>
    <t>рублей</t>
  </si>
  <si>
    <t>1-й год планового периода 2015*</t>
  </si>
  <si>
    <t>* Для подпрограмм III-V считать очередным финансовым годом 2015г.</t>
  </si>
  <si>
    <t xml:space="preserve">Задача 1.                                                                Создание эффективной системы поддержки малого и среднего предпринимательства      </t>
  </si>
  <si>
    <t>Задача 1.                                                             Предотвращение роста напряженности на рынке труда городского округа Домодедово</t>
  </si>
  <si>
    <t xml:space="preserve">Задача 2.                                                        Повышение конкурентоспособности на рынке труда незанятых инвалидов                </t>
  </si>
  <si>
    <t>Задача 1.                                                             Развитие сферы муниципальных закупок</t>
  </si>
  <si>
    <t>Задача 2.                                                          Повышение уровня развития конкуренции</t>
  </si>
  <si>
    <t>Количество созданных рабочих мест</t>
  </si>
  <si>
    <t>Объем инвестиций в основной капитал в отраслях торговли и бытовых услуг, в том числе в услуги бань по программе «Сто бань Подмосковья»</t>
  </si>
  <si>
    <t>Обеспеченность населения бытовыми услугами</t>
  </si>
  <si>
    <t xml:space="preserve">В пределах средств на обеспечение деятельности  Управления сельского хозяйства, природопользования и сферы обращения </t>
  </si>
  <si>
    <t>Приложение № 2 к постановлению</t>
  </si>
  <si>
    <t>от 16.10.2014 №4212</t>
  </si>
  <si>
    <t>Количество объектов инфраструктуры поддержки малого и среднего предпринимательства в области инноваций и производства (нарастающим итогом)</t>
  </si>
  <si>
    <t xml:space="preserve">Темп роста количества субъектов малого и среднего предпринимательства, осуществляющих деятельность в сфере обрабатывающих производств и технологических инноваций                                                 </t>
  </si>
  <si>
    <t>Число созданных рабочих мест субъектами малого и среднего предпринимательства, получившими поддержку</t>
  </si>
  <si>
    <t>Количество малых и средних предприятий на 1 тысячу жителей</t>
  </si>
  <si>
    <t xml:space="preserve">Доля среднесписочной численности работников (без внешних совместителей) субъектов малого и среднего предпринимательства в среднесписочной численности работников (без внешних совместителей) всех предприятий и организаций </t>
  </si>
  <si>
    <t xml:space="preserve">Доля оборота малых и средних предприятий в общем обороте по полному кругу предприятий </t>
  </si>
  <si>
    <t>Количество вновь созданных предприятий малого и среднего бизнеса</t>
  </si>
  <si>
    <t>Уровень безработицы (по методологии МОТ) в среднем за год</t>
  </si>
  <si>
    <t>Прирост торговых площадей с использованием внебюджетных инвестиций</t>
  </si>
  <si>
    <t>тыс.кв.м</t>
  </si>
  <si>
    <t>единиц</t>
  </si>
  <si>
    <t>Количество организованных мест мобильной торговли "Корзинка"</t>
  </si>
  <si>
    <t>Количество введенных банных объектов по программе "100 бань Подмосковья"</t>
  </si>
  <si>
    <t>процент</t>
  </si>
  <si>
    <t>Инвестиции в основной капитал за счет всех источников финансирования в ценах соответствующих лет</t>
  </si>
  <si>
    <t xml:space="preserve">"Приложение № 3 к Программе, </t>
  </si>
  <si>
    <t xml:space="preserve">                 "</t>
  </si>
  <si>
    <t>Количество мероприятий, связанных с популяризацией предпринимательства</t>
  </si>
  <si>
    <t>Количество индустриальных парков</t>
  </si>
  <si>
    <t>Количество привлеченных инвесторов на территории муниципальных образований Московской области</t>
  </si>
  <si>
    <t>Количество проведенных ярмарок на одно место, включенное в сводный перечень мест проведения ярмарок</t>
  </si>
  <si>
    <t>единица</t>
  </si>
  <si>
    <t xml:space="preserve">Доля экономии бюджетных денежных средств в результате проведения торгов от общей суммы объявленных торгов </t>
  </si>
  <si>
    <t>Доля несостоявшихся торгов от общего количества объявленных торгов</t>
  </si>
  <si>
    <t>Среднее количество участников на торгах</t>
  </si>
  <si>
    <t>Доля обоснованных, частично обоснованных жалоб в Федеральную антимонопольную службу (ФАС России) (от общего количества опубликованных торгов)</t>
  </si>
  <si>
    <t>Доля кладбищ, соответствующих требованиям порядка деятельности общественных кладбищ и крематориев на территории Московской области</t>
  </si>
  <si>
    <t>Доля ликвидированных розничных рынков, несоответствующих требованиям законодательства, от общего количества выявленных несанкционированных</t>
  </si>
  <si>
    <t>Доля ликвидированных нестационарных объектов, несоответствующих требованиям законодательства, от общего количества выявленных несанкционированных</t>
  </si>
  <si>
    <t>Увеличение реальной заработной платы в целом по системообразующим предприятиям к 2018 году в 1,4 раза</t>
  </si>
  <si>
    <t>Увеличение к 2019 году доли высококвалифицированных работников в числе квалифицированных работников  городского округа Домодедово  не менее 32,5%</t>
  </si>
  <si>
    <t>Увеличение производительности труда в системообразующих предприятиях  городского округа Домодедово путем расчета прироста выработки на одного работающего</t>
  </si>
  <si>
    <t>тыс.руб./  чел.</t>
  </si>
  <si>
    <t xml:space="preserve">Процент инвестиционных проектов, внесенный в единую автоматизированную систему мониторинга инвестиционных проектов Министерства инвестиций и инноваций Московской  области (ЕАС ПИП) из общего числа проектов </t>
  </si>
  <si>
    <t>Количество субъектов малого и среднего предпринимательства, получивших государственную поддержку</t>
  </si>
  <si>
    <t>Прирост малых и средних предприятий</t>
  </si>
  <si>
    <t>0,51-0,55</t>
  </si>
  <si>
    <t>0,56-0,59</t>
  </si>
  <si>
    <t>0,59-0,62</t>
  </si>
  <si>
    <t>0,60-0,63</t>
  </si>
  <si>
    <t>Количество реализованных требований Стандарта развития конкуренции в Московской области</t>
  </si>
  <si>
    <t xml:space="preserve">Базовое значение показателя (на начало реализации подпрограммы) </t>
  </si>
  <si>
    <t>от 14.09.2015 № 1793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</si>
</sst>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3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Calibri"/>
      <family val="2"/>
    </font>
    <font>
      <b/>
      <sz val="12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8">
    <xf numFmtId="0" fontId="0" fillId="0" borderId="0" xfId="0"/>
    <xf numFmtId="0" fontId="1" fillId="0" borderId="0" xfId="0" applyFont="1" applyAlignment="1">
      <alignment vertical="center"/>
    </xf>
    <xf numFmtId="0" fontId="0" fillId="0" borderId="1" xfId="0" applyBorder="1"/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0" fontId="0" fillId="0" borderId="3" xfId="0" applyBorder="1"/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7" fillId="0" borderId="1" xfId="0" applyFont="1" applyBorder="1"/>
    <xf numFmtId="0" fontId="7" fillId="0" borderId="0" xfId="0" applyFont="1"/>
    <xf numFmtId="0" fontId="4" fillId="0" borderId="2" xfId="0" applyFont="1" applyBorder="1" applyAlignment="1">
      <alignment vertical="center" wrapText="1"/>
    </xf>
    <xf numFmtId="4" fontId="4" fillId="0" borderId="4" xfId="0" applyNumberFormat="1" applyFont="1" applyBorder="1" applyAlignment="1">
      <alignment vertical="center" wrapText="1"/>
    </xf>
    <xf numFmtId="0" fontId="0" fillId="0" borderId="7" xfId="0" applyBorder="1" applyAlignment="1">
      <alignment vertical="center"/>
    </xf>
    <xf numFmtId="4" fontId="4" fillId="0" borderId="1" xfId="0" applyNumberFormat="1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vertical="center" wrapText="1"/>
    </xf>
    <xf numFmtId="0" fontId="0" fillId="0" borderId="5" xfId="0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11" fillId="0" borderId="0" xfId="0" applyFont="1"/>
    <xf numFmtId="0" fontId="2" fillId="0" borderId="1" xfId="0" applyFont="1" applyBorder="1" applyAlignment="1">
      <alignment horizontal="left" vertical="center" wrapText="1"/>
    </xf>
    <xf numFmtId="4" fontId="2" fillId="0" borderId="3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horizontal="right" vertical="center" wrapText="1"/>
    </xf>
    <xf numFmtId="4" fontId="2" fillId="0" borderId="3" xfId="0" applyNumberFormat="1" applyFont="1" applyBorder="1" applyAlignment="1">
      <alignment horizontal="right" vertical="center" wrapText="1"/>
    </xf>
    <xf numFmtId="4" fontId="0" fillId="0" borderId="2" xfId="0" applyNumberFormat="1" applyBorder="1"/>
    <xf numFmtId="4" fontId="0" fillId="0" borderId="3" xfId="0" applyNumberFormat="1" applyBorder="1"/>
    <xf numFmtId="0" fontId="0" fillId="0" borderId="8" xfId="0" applyBorder="1" applyAlignment="1">
      <alignment vertical="center"/>
    </xf>
    <xf numFmtId="164" fontId="2" fillId="0" borderId="10" xfId="0" applyNumberFormat="1" applyFont="1" applyBorder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1" fontId="2" fillId="0" borderId="1" xfId="0" applyNumberFormat="1" applyFont="1" applyBorder="1" applyAlignment="1">
      <alignment vertical="center" wrapText="1"/>
    </xf>
    <xf numFmtId="2" fontId="2" fillId="0" borderId="10" xfId="0" applyNumberFormat="1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164" fontId="6" fillId="0" borderId="10" xfId="0" applyNumberFormat="1" applyFont="1" applyBorder="1" applyAlignment="1">
      <alignment vertical="center" wrapText="1"/>
    </xf>
    <xf numFmtId="164" fontId="2" fillId="0" borderId="2" xfId="0" applyNumberFormat="1" applyFont="1" applyFill="1" applyBorder="1" applyAlignment="1">
      <alignment vertical="center" wrapText="1"/>
    </xf>
    <xf numFmtId="164" fontId="2" fillId="0" borderId="6" xfId="0" applyNumberFormat="1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3" borderId="6" xfId="0" applyNumberFormat="1" applyFont="1" applyFill="1" applyBorder="1" applyAlignment="1">
      <alignment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wrapText="1"/>
    </xf>
    <xf numFmtId="0" fontId="6" fillId="3" borderId="10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vertical="center" wrapText="1"/>
    </xf>
    <xf numFmtId="0" fontId="0" fillId="3" borderId="0" xfId="0" applyFill="1"/>
    <xf numFmtId="0" fontId="2" fillId="3" borderId="2" xfId="0" applyFont="1" applyFill="1" applyBorder="1" applyAlignment="1">
      <alignment wrapText="1"/>
    </xf>
    <xf numFmtId="0" fontId="2" fillId="3" borderId="6" xfId="0" applyFont="1" applyFill="1" applyBorder="1" applyAlignment="1">
      <alignment horizontal="center" vertical="center" wrapText="1"/>
    </xf>
    <xf numFmtId="3" fontId="2" fillId="3" borderId="6" xfId="0" applyNumberFormat="1" applyFont="1" applyFill="1" applyBorder="1" applyAlignment="1">
      <alignment horizontal="center" vertical="center" wrapText="1"/>
    </xf>
    <xf numFmtId="3" fontId="6" fillId="3" borderId="10" xfId="0" applyNumberFormat="1" applyFont="1" applyFill="1" applyBorder="1" applyAlignment="1">
      <alignment horizontal="center" vertical="center" wrapText="1"/>
    </xf>
    <xf numFmtId="165" fontId="2" fillId="3" borderId="10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4" fontId="4" fillId="3" borderId="1" xfId="0" applyNumberFormat="1" applyFont="1" applyFill="1" applyBorder="1" applyAlignment="1">
      <alignment horizontal="right" vertical="center" wrapText="1"/>
    </xf>
    <xf numFmtId="4" fontId="10" fillId="3" borderId="1" xfId="0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wrapText="1"/>
    </xf>
    <xf numFmtId="4" fontId="2" fillId="3" borderId="1" xfId="0" applyNumberFormat="1" applyFont="1" applyFill="1" applyBorder="1" applyAlignment="1">
      <alignment vertical="center" wrapText="1"/>
    </xf>
    <xf numFmtId="0" fontId="2" fillId="3" borderId="0" xfId="0" applyFont="1" applyFill="1" applyBorder="1" applyAlignment="1">
      <alignment wrapText="1"/>
    </xf>
    <xf numFmtId="1" fontId="2" fillId="3" borderId="1" xfId="0" applyNumberFormat="1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wrapText="1"/>
    </xf>
    <xf numFmtId="0" fontId="6" fillId="2" borderId="6" xfId="0" applyFont="1" applyFill="1" applyBorder="1" applyAlignment="1">
      <alignment horizontal="center" vertical="center" wrapText="1"/>
    </xf>
    <xf numFmtId="3" fontId="6" fillId="2" borderId="6" xfId="0" applyNumberFormat="1" applyFont="1" applyFill="1" applyBorder="1" applyAlignment="1">
      <alignment horizontal="center" vertical="center" wrapText="1"/>
    </xf>
    <xf numFmtId="165" fontId="2" fillId="2" borderId="10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wrapText="1"/>
    </xf>
    <xf numFmtId="4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righ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horizontal="center" vertical="center" wrapText="1"/>
    </xf>
    <xf numFmtId="165" fontId="1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" fontId="2" fillId="3" borderId="12" xfId="0" applyNumberFormat="1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vertical="center" wrapText="1"/>
    </xf>
    <xf numFmtId="164" fontId="2" fillId="4" borderId="1" xfId="0" applyNumberFormat="1" applyFont="1" applyFill="1" applyBorder="1" applyAlignment="1">
      <alignment vertical="center" wrapText="1"/>
    </xf>
    <xf numFmtId="0" fontId="2" fillId="3" borderId="12" xfId="0" applyFont="1" applyFill="1" applyBorder="1" applyAlignment="1">
      <alignment horizontal="left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horizontal="center" vertical="center" wrapText="1"/>
    </xf>
    <xf numFmtId="3" fontId="6" fillId="4" borderId="6" xfId="0" applyNumberFormat="1" applyFont="1" applyFill="1" applyBorder="1" applyAlignment="1">
      <alignment horizontal="center" vertical="center" wrapText="1"/>
    </xf>
    <xf numFmtId="1" fontId="2" fillId="4" borderId="1" xfId="0" applyNumberFormat="1" applyFont="1" applyFill="1" applyBorder="1" applyAlignment="1">
      <alignment horizontal="right" vertical="center" wrapText="1"/>
    </xf>
    <xf numFmtId="164" fontId="2" fillId="4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right" vertical="center" wrapText="1"/>
    </xf>
    <xf numFmtId="0" fontId="6" fillId="3" borderId="2" xfId="0" applyFont="1" applyFill="1" applyBorder="1" applyAlignment="1">
      <alignment horizontal="left" vertical="top" wrapText="1"/>
    </xf>
    <xf numFmtId="0" fontId="6" fillId="4" borderId="2" xfId="0" applyFont="1" applyFill="1" applyBorder="1" applyAlignment="1">
      <alignment horizontal="left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right" vertical="center" wrapText="1"/>
    </xf>
    <xf numFmtId="164" fontId="2" fillId="2" borderId="10" xfId="0" applyNumberFormat="1" applyFont="1" applyFill="1" applyBorder="1" applyAlignment="1">
      <alignment horizontal="right" vertical="center" wrapText="1"/>
    </xf>
    <xf numFmtId="3" fontId="2" fillId="2" borderId="10" xfId="0" applyNumberFormat="1" applyFont="1" applyFill="1" applyBorder="1" applyAlignment="1">
      <alignment horizontal="center" vertical="center" wrapText="1"/>
    </xf>
    <xf numFmtId="3" fontId="2" fillId="2" borderId="6" xfId="0" applyNumberFormat="1" applyFont="1" applyFill="1" applyBorder="1" applyAlignment="1">
      <alignment horizontal="center" vertical="center" wrapText="1"/>
    </xf>
    <xf numFmtId="3" fontId="6" fillId="2" borderId="10" xfId="0" applyNumberFormat="1" applyFont="1" applyFill="1" applyBorder="1" applyAlignment="1">
      <alignment horizontal="center" vertical="center" wrapText="1"/>
    </xf>
    <xf numFmtId="3" fontId="12" fillId="3" borderId="10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64" fontId="6" fillId="2" borderId="0" xfId="0" applyNumberFormat="1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center" vertical="center" wrapText="1"/>
    </xf>
    <xf numFmtId="165" fontId="6" fillId="0" borderId="14" xfId="0" applyNumberFormat="1" applyFont="1" applyBorder="1" applyAlignment="1">
      <alignment horizontal="center" vertical="center" wrapText="1"/>
    </xf>
    <xf numFmtId="165" fontId="6" fillId="0" borderId="10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4" fontId="6" fillId="3" borderId="11" xfId="0" applyNumberFormat="1" applyFont="1" applyFill="1" applyBorder="1" applyAlignment="1">
      <alignment horizontal="center" vertical="center" wrapText="1"/>
    </xf>
    <xf numFmtId="4" fontId="6" fillId="3" borderId="15" xfId="0" applyNumberFormat="1" applyFont="1" applyFill="1" applyBorder="1" applyAlignment="1">
      <alignment horizontal="center" vertical="center" wrapText="1"/>
    </xf>
    <xf numFmtId="4" fontId="6" fillId="3" borderId="6" xfId="0" applyNumberFormat="1" applyFont="1" applyFill="1" applyBorder="1" applyAlignment="1">
      <alignment horizontal="center" vertical="center" wrapText="1"/>
    </xf>
    <xf numFmtId="4" fontId="6" fillId="3" borderId="8" xfId="0" applyNumberFormat="1" applyFont="1" applyFill="1" applyBorder="1" applyAlignment="1">
      <alignment horizontal="center" vertical="center" wrapText="1"/>
    </xf>
    <xf numFmtId="4" fontId="6" fillId="3" borderId="0" xfId="0" applyNumberFormat="1" applyFont="1" applyFill="1" applyBorder="1" applyAlignment="1">
      <alignment horizontal="center" vertical="center" wrapText="1"/>
    </xf>
    <xf numFmtId="4" fontId="6" fillId="3" borderId="7" xfId="0" applyNumberFormat="1" applyFont="1" applyFill="1" applyBorder="1" applyAlignment="1">
      <alignment horizontal="center" vertical="center" wrapText="1"/>
    </xf>
    <xf numFmtId="4" fontId="6" fillId="3" borderId="9" xfId="0" applyNumberFormat="1" applyFont="1" applyFill="1" applyBorder="1" applyAlignment="1">
      <alignment horizontal="center" vertical="center" wrapText="1"/>
    </xf>
    <xf numFmtId="4" fontId="6" fillId="3" borderId="12" xfId="0" applyNumberFormat="1" applyFont="1" applyFill="1" applyBorder="1" applyAlignment="1">
      <alignment horizontal="center" vertical="center" wrapText="1"/>
    </xf>
    <xf numFmtId="4" fontId="6" fillId="3" borderId="13" xfId="0" applyNumberFormat="1" applyFont="1" applyFill="1" applyBorder="1" applyAlignment="1">
      <alignment horizontal="center" vertical="center" wrapText="1"/>
    </xf>
    <xf numFmtId="4" fontId="6" fillId="3" borderId="11" xfId="0" applyNumberFormat="1" applyFont="1" applyFill="1" applyBorder="1" applyAlignment="1">
      <alignment horizontal="center" vertical="top" wrapText="1"/>
    </xf>
    <xf numFmtId="4" fontId="6" fillId="3" borderId="15" xfId="0" applyNumberFormat="1" applyFont="1" applyFill="1" applyBorder="1" applyAlignment="1">
      <alignment horizontal="center" vertical="top" wrapText="1"/>
    </xf>
    <xf numFmtId="4" fontId="6" fillId="3" borderId="6" xfId="0" applyNumberFormat="1" applyFont="1" applyFill="1" applyBorder="1" applyAlignment="1">
      <alignment horizontal="center" vertical="top" wrapText="1"/>
    </xf>
    <xf numFmtId="4" fontId="6" fillId="3" borderId="2" xfId="0" applyNumberFormat="1" applyFont="1" applyFill="1" applyBorder="1" applyAlignment="1">
      <alignment horizontal="center" vertical="center" wrapText="1"/>
    </xf>
    <xf numFmtId="4" fontId="6" fillId="3" borderId="5" xfId="0" applyNumberFormat="1" applyFont="1" applyFill="1" applyBorder="1" applyAlignment="1">
      <alignment horizontal="center" vertical="center" wrapText="1"/>
    </xf>
    <xf numFmtId="4" fontId="6" fillId="3" borderId="3" xfId="0" applyNumberFormat="1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4" fontId="2" fillId="3" borderId="11" xfId="0" applyNumberFormat="1" applyFont="1" applyFill="1" applyBorder="1" applyAlignment="1">
      <alignment horizontal="center" vertical="center" wrapText="1"/>
    </xf>
    <xf numFmtId="4" fontId="2" fillId="3" borderId="15" xfId="0" applyNumberFormat="1" applyFont="1" applyFill="1" applyBorder="1" applyAlignment="1">
      <alignment horizontal="center" vertical="center" wrapText="1"/>
    </xf>
    <xf numFmtId="4" fontId="2" fillId="3" borderId="6" xfId="0" applyNumberFormat="1" applyFont="1" applyFill="1" applyBorder="1" applyAlignment="1">
      <alignment horizontal="center" vertical="center" wrapText="1"/>
    </xf>
    <xf numFmtId="4" fontId="2" fillId="3" borderId="8" xfId="0" applyNumberFormat="1" applyFont="1" applyFill="1" applyBorder="1" applyAlignment="1">
      <alignment horizontal="center" vertical="center" wrapText="1"/>
    </xf>
    <xf numFmtId="4" fontId="2" fillId="3" borderId="0" xfId="0" applyNumberFormat="1" applyFont="1" applyFill="1" applyBorder="1" applyAlignment="1">
      <alignment horizontal="center" vertical="center" wrapText="1"/>
    </xf>
    <xf numFmtId="4" fontId="2" fillId="3" borderId="7" xfId="0" applyNumberFormat="1" applyFont="1" applyFill="1" applyBorder="1" applyAlignment="1">
      <alignment horizontal="center" vertical="center" wrapText="1"/>
    </xf>
    <xf numFmtId="4" fontId="2" fillId="3" borderId="9" xfId="0" applyNumberFormat="1" applyFont="1" applyFill="1" applyBorder="1" applyAlignment="1">
      <alignment horizontal="center" vertical="center" wrapText="1"/>
    </xf>
    <xf numFmtId="4" fontId="2" fillId="3" borderId="12" xfId="0" applyNumberFormat="1" applyFont="1" applyFill="1" applyBorder="1" applyAlignment="1">
      <alignment horizontal="center" vertical="center" wrapText="1"/>
    </xf>
    <xf numFmtId="4" fontId="2" fillId="3" borderId="13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4" fontId="6" fillId="3" borderId="1" xfId="0" applyNumberFormat="1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5"/>
  <sheetViews>
    <sheetView tabSelected="1" zoomScale="70" zoomScaleNormal="70" workbookViewId="0">
      <selection activeCell="L6" sqref="L6"/>
    </sheetView>
  </sheetViews>
  <sheetFormatPr defaultRowHeight="14.4"/>
  <cols>
    <col min="1" max="1" width="5.109375" customWidth="1"/>
    <col min="2" max="2" width="31.109375" customWidth="1"/>
    <col min="6" max="6" width="11.109375" customWidth="1"/>
    <col min="7" max="7" width="19.109375" customWidth="1"/>
    <col min="8" max="8" width="14.5546875" customWidth="1"/>
    <col min="9" max="9" width="13.88671875" customWidth="1"/>
    <col min="16" max="16" width="14.44140625" customWidth="1"/>
  </cols>
  <sheetData>
    <row r="1" spans="1:15">
      <c r="I1" s="1" t="s">
        <v>77</v>
      </c>
      <c r="J1" s="1"/>
      <c r="K1" s="1"/>
      <c r="L1" s="1"/>
    </row>
    <row r="2" spans="1:15">
      <c r="I2" s="1" t="s">
        <v>11</v>
      </c>
      <c r="J2" s="1"/>
      <c r="K2" s="1"/>
      <c r="L2" s="1"/>
    </row>
    <row r="3" spans="1:15">
      <c r="I3" s="1" t="s">
        <v>121</v>
      </c>
      <c r="J3" s="1"/>
      <c r="K3" s="1"/>
      <c r="L3" s="1"/>
    </row>
    <row r="4" spans="1:15">
      <c r="I4" s="1"/>
      <c r="J4" s="1"/>
      <c r="K4" s="1"/>
      <c r="L4" s="1"/>
    </row>
    <row r="6" spans="1:15" ht="15" customHeight="1">
      <c r="E6" s="1"/>
      <c r="F6" s="1"/>
      <c r="G6" s="1"/>
      <c r="I6" s="1" t="s">
        <v>94</v>
      </c>
      <c r="J6" s="1"/>
      <c r="K6" s="1"/>
      <c r="L6" s="1"/>
    </row>
    <row r="7" spans="1:15" ht="15" customHeight="1">
      <c r="F7" s="1"/>
      <c r="G7" s="1"/>
      <c r="I7" s="1" t="s">
        <v>31</v>
      </c>
      <c r="J7" s="1"/>
      <c r="K7" s="1"/>
      <c r="L7" s="1"/>
    </row>
    <row r="8" spans="1:15" ht="15" customHeight="1">
      <c r="F8" s="1"/>
      <c r="G8" s="1"/>
      <c r="I8" s="1" t="s">
        <v>11</v>
      </c>
      <c r="J8" s="1"/>
      <c r="K8" s="1"/>
      <c r="L8" s="1"/>
    </row>
    <row r="9" spans="1:15" ht="15" customHeight="1">
      <c r="I9" s="1" t="s">
        <v>78</v>
      </c>
      <c r="J9" s="1"/>
      <c r="K9" s="1"/>
      <c r="L9" s="1"/>
      <c r="O9" s="1"/>
    </row>
    <row r="10" spans="1:15" ht="15.6">
      <c r="A10" s="136" t="s">
        <v>12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</row>
    <row r="11" spans="1:15" ht="15.6">
      <c r="A11" s="136" t="s">
        <v>32</v>
      </c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</row>
    <row r="12" spans="1:15">
      <c r="A12" s="3"/>
    </row>
    <row r="13" spans="1:15" ht="24.75" customHeight="1">
      <c r="A13" s="137" t="s">
        <v>0</v>
      </c>
      <c r="B13" s="137" t="s">
        <v>8</v>
      </c>
      <c r="C13" s="137" t="s">
        <v>9</v>
      </c>
      <c r="D13" s="137"/>
      <c r="E13" s="137"/>
      <c r="F13" s="137"/>
      <c r="G13" s="137" t="s">
        <v>1</v>
      </c>
      <c r="H13" s="137" t="s">
        <v>10</v>
      </c>
      <c r="I13" s="137" t="s">
        <v>120</v>
      </c>
      <c r="J13" s="137" t="s">
        <v>2</v>
      </c>
      <c r="K13" s="137"/>
      <c r="L13" s="137"/>
      <c r="M13" s="137"/>
      <c r="N13" s="137"/>
    </row>
    <row r="14" spans="1:15" ht="79.2">
      <c r="A14" s="137"/>
      <c r="B14" s="137"/>
      <c r="C14" s="85" t="s">
        <v>3</v>
      </c>
      <c r="D14" s="85" t="s">
        <v>4</v>
      </c>
      <c r="E14" s="85" t="s">
        <v>5</v>
      </c>
      <c r="F14" s="17" t="s">
        <v>38</v>
      </c>
      <c r="G14" s="137"/>
      <c r="H14" s="137"/>
      <c r="I14" s="137"/>
      <c r="J14" s="85" t="s">
        <v>18</v>
      </c>
      <c r="K14" s="85" t="s">
        <v>66</v>
      </c>
      <c r="L14" s="85" t="s">
        <v>19</v>
      </c>
      <c r="M14" s="85" t="s">
        <v>20</v>
      </c>
      <c r="N14" s="85" t="s">
        <v>21</v>
      </c>
    </row>
    <row r="15" spans="1:15">
      <c r="A15" s="85">
        <v>1</v>
      </c>
      <c r="B15" s="85">
        <v>2</v>
      </c>
      <c r="C15" s="85">
        <v>3</v>
      </c>
      <c r="D15" s="85">
        <v>4</v>
      </c>
      <c r="E15" s="85">
        <v>5</v>
      </c>
      <c r="F15" s="85">
        <v>6</v>
      </c>
      <c r="G15" s="85">
        <v>7</v>
      </c>
      <c r="H15" s="85">
        <v>8</v>
      </c>
      <c r="I15" s="85">
        <v>9</v>
      </c>
      <c r="J15" s="85">
        <v>10</v>
      </c>
      <c r="K15" s="85">
        <v>11</v>
      </c>
      <c r="L15" s="85">
        <v>12</v>
      </c>
      <c r="M15" s="85">
        <v>13</v>
      </c>
      <c r="N15" s="85">
        <v>14</v>
      </c>
    </row>
    <row r="16" spans="1:15" ht="26.25" hidden="1" customHeight="1">
      <c r="A16" s="138" t="s">
        <v>25</v>
      </c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</row>
    <row r="17" spans="1:15" ht="30" hidden="1" customHeight="1">
      <c r="A17" s="85"/>
      <c r="B17" s="7" t="s">
        <v>13</v>
      </c>
      <c r="C17" s="8">
        <f>C19+C33</f>
        <v>18876.2</v>
      </c>
      <c r="D17" s="8">
        <f>D19+D33+D57</f>
        <v>15168.789999999999</v>
      </c>
      <c r="E17" s="8">
        <f>E19+E33+E57</f>
        <v>86283.72</v>
      </c>
      <c r="F17" s="8">
        <f>F19+F33+F57</f>
        <v>672265</v>
      </c>
      <c r="H17" s="85"/>
      <c r="I17" s="85"/>
      <c r="J17" s="85"/>
      <c r="K17" s="85"/>
      <c r="L17" s="85"/>
      <c r="M17" s="85"/>
      <c r="N17" s="2"/>
    </row>
    <row r="18" spans="1:15">
      <c r="A18" s="139" t="s">
        <v>24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1"/>
    </row>
    <row r="19" spans="1:15" s="11" customFormat="1" ht="33" hidden="1" customHeight="1">
      <c r="A19" s="91"/>
      <c r="B19" s="12" t="s">
        <v>13</v>
      </c>
      <c r="C19" s="13">
        <f>C21</f>
        <v>16520</v>
      </c>
      <c r="D19" s="13">
        <f>D21+D31</f>
        <v>4755</v>
      </c>
      <c r="E19" s="13">
        <f>E21+E31</f>
        <v>5785</v>
      </c>
      <c r="F19" s="15">
        <f>F21+F31</f>
        <v>56265</v>
      </c>
      <c r="H19" s="91"/>
      <c r="I19" s="91"/>
      <c r="J19" s="91"/>
      <c r="K19" s="91"/>
      <c r="L19" s="91"/>
      <c r="M19" s="91"/>
      <c r="N19" s="10"/>
    </row>
    <row r="20" spans="1:15" ht="114" customHeight="1">
      <c r="A20" s="82" t="s">
        <v>6</v>
      </c>
      <c r="B20" s="82" t="s">
        <v>68</v>
      </c>
      <c r="C20" s="142" t="s">
        <v>50</v>
      </c>
      <c r="D20" s="143"/>
      <c r="E20" s="143"/>
      <c r="F20" s="144"/>
      <c r="G20" s="82" t="s">
        <v>79</v>
      </c>
      <c r="H20" s="85" t="s">
        <v>14</v>
      </c>
      <c r="I20" s="82">
        <v>6</v>
      </c>
      <c r="J20" s="82">
        <v>6</v>
      </c>
      <c r="K20" s="82">
        <v>6</v>
      </c>
      <c r="L20" s="82">
        <v>7</v>
      </c>
      <c r="M20" s="82">
        <v>7</v>
      </c>
      <c r="N20" s="82">
        <v>7</v>
      </c>
    </row>
    <row r="21" spans="1:15" ht="135.75" customHeight="1">
      <c r="A21" s="145"/>
      <c r="B21" s="87" t="s">
        <v>37</v>
      </c>
      <c r="C21" s="41">
        <v>16520</v>
      </c>
      <c r="D21" s="41">
        <v>4755</v>
      </c>
      <c r="E21" s="41">
        <v>5685</v>
      </c>
      <c r="F21" s="19">
        <v>56265</v>
      </c>
      <c r="G21" s="87" t="s">
        <v>80</v>
      </c>
      <c r="H21" s="16" t="s">
        <v>15</v>
      </c>
      <c r="I21" s="37">
        <v>103</v>
      </c>
      <c r="J21" s="37">
        <v>103</v>
      </c>
      <c r="K21" s="38">
        <v>103.1</v>
      </c>
      <c r="L21" s="39">
        <v>103.1</v>
      </c>
      <c r="M21" s="38">
        <v>103.2</v>
      </c>
      <c r="N21" s="39">
        <v>103.3</v>
      </c>
    </row>
    <row r="22" spans="1:15" ht="76.5" customHeight="1">
      <c r="A22" s="146"/>
      <c r="B22" s="88"/>
      <c r="C22" s="14"/>
      <c r="D22" s="14"/>
      <c r="E22" s="14"/>
      <c r="F22" s="20"/>
      <c r="G22" s="82" t="s">
        <v>84</v>
      </c>
      <c r="H22" s="84" t="s">
        <v>15</v>
      </c>
      <c r="I22" s="31">
        <v>21.56</v>
      </c>
      <c r="J22" s="31">
        <v>21.6</v>
      </c>
      <c r="K22" s="34">
        <v>21.65</v>
      </c>
      <c r="L22" s="34">
        <v>21.7</v>
      </c>
      <c r="M22" s="34">
        <v>21.74</v>
      </c>
      <c r="N22" s="34">
        <v>21.77</v>
      </c>
    </row>
    <row r="23" spans="1:15" ht="63.75" customHeight="1">
      <c r="A23" s="146"/>
      <c r="B23" s="88"/>
      <c r="C23" s="14"/>
      <c r="D23" s="14"/>
      <c r="E23" s="14"/>
      <c r="F23" s="20"/>
      <c r="G23" s="17" t="s">
        <v>30</v>
      </c>
      <c r="H23" s="84" t="s">
        <v>15</v>
      </c>
      <c r="I23" s="82">
        <v>194.2</v>
      </c>
      <c r="J23" s="17">
        <v>109.5</v>
      </c>
      <c r="K23" s="35">
        <v>75.400000000000006</v>
      </c>
      <c r="L23" s="36">
        <v>90.2</v>
      </c>
      <c r="M23" s="36">
        <v>117.3</v>
      </c>
      <c r="N23" s="36">
        <v>105.3</v>
      </c>
    </row>
    <row r="24" spans="1:15" ht="91.5" customHeight="1">
      <c r="A24" s="146"/>
      <c r="B24" s="88"/>
      <c r="C24" s="14"/>
      <c r="D24" s="14"/>
      <c r="E24" s="14"/>
      <c r="F24" s="20"/>
      <c r="G24" s="17" t="s">
        <v>81</v>
      </c>
      <c r="H24" s="93" t="s">
        <v>14</v>
      </c>
      <c r="I24" s="94">
        <v>10</v>
      </c>
      <c r="J24" s="94">
        <v>5</v>
      </c>
      <c r="K24" s="45">
        <v>3</v>
      </c>
      <c r="L24" s="45">
        <v>3</v>
      </c>
      <c r="M24" s="45">
        <v>3</v>
      </c>
      <c r="N24" s="45">
        <v>11</v>
      </c>
      <c r="O24" s="46"/>
    </row>
    <row r="25" spans="1:15" ht="202.5" customHeight="1">
      <c r="A25" s="146"/>
      <c r="B25" s="88"/>
      <c r="C25" s="14"/>
      <c r="D25" s="14"/>
      <c r="E25" s="14"/>
      <c r="F25" s="20"/>
      <c r="G25" s="82" t="s">
        <v>83</v>
      </c>
      <c r="H25" s="84" t="s">
        <v>15</v>
      </c>
      <c r="I25" s="82">
        <v>30.26</v>
      </c>
      <c r="J25" s="82">
        <v>30.33</v>
      </c>
      <c r="K25" s="32">
        <v>30.32</v>
      </c>
      <c r="L25" s="32">
        <v>30.35</v>
      </c>
      <c r="M25" s="34">
        <v>30.37</v>
      </c>
      <c r="N25" s="32">
        <v>30.38</v>
      </c>
    </row>
    <row r="26" spans="1:15" ht="75" customHeight="1">
      <c r="A26" s="147"/>
      <c r="B26" s="90"/>
      <c r="C26" s="29"/>
      <c r="D26" s="29"/>
      <c r="E26" s="29"/>
      <c r="F26" s="29"/>
      <c r="G26" s="82" t="s">
        <v>22</v>
      </c>
      <c r="H26" s="85" t="s">
        <v>26</v>
      </c>
      <c r="I26" s="82">
        <v>25613.599999999999</v>
      </c>
      <c r="J26" s="83">
        <v>26485</v>
      </c>
      <c r="K26" s="30">
        <v>27653.4</v>
      </c>
      <c r="L26" s="30">
        <v>29146.799999999999</v>
      </c>
      <c r="M26" s="30">
        <v>30808.400000000001</v>
      </c>
      <c r="N26" s="30">
        <v>32687.5</v>
      </c>
    </row>
    <row r="27" spans="1:15" ht="75" customHeight="1">
      <c r="A27" s="147"/>
      <c r="B27" s="90"/>
      <c r="C27" s="29"/>
      <c r="D27" s="29"/>
      <c r="E27" s="29"/>
      <c r="F27" s="29"/>
      <c r="G27" s="17" t="s">
        <v>82</v>
      </c>
      <c r="H27" s="85" t="s">
        <v>14</v>
      </c>
      <c r="I27" s="82">
        <v>24.77</v>
      </c>
      <c r="J27" s="82">
        <v>24.78</v>
      </c>
      <c r="K27" s="31">
        <v>24.71</v>
      </c>
      <c r="L27" s="82">
        <v>24.72</v>
      </c>
      <c r="M27" s="82">
        <v>24.76</v>
      </c>
      <c r="N27" s="82">
        <v>24.82</v>
      </c>
    </row>
    <row r="28" spans="1:15" ht="105.75" customHeight="1">
      <c r="A28" s="88"/>
      <c r="B28" s="90"/>
      <c r="C28" s="29"/>
      <c r="D28" s="29"/>
      <c r="E28" s="29"/>
      <c r="F28" s="20"/>
      <c r="G28" s="21" t="s">
        <v>85</v>
      </c>
      <c r="H28" s="85" t="s">
        <v>14</v>
      </c>
      <c r="I28" s="82">
        <v>7</v>
      </c>
      <c r="J28" s="32">
        <v>8</v>
      </c>
      <c r="K28" s="33">
        <v>11</v>
      </c>
      <c r="L28" s="82">
        <v>14</v>
      </c>
      <c r="M28" s="82">
        <v>17</v>
      </c>
      <c r="N28" s="82">
        <v>20</v>
      </c>
    </row>
    <row r="29" spans="1:15" ht="134.25" customHeight="1">
      <c r="A29" s="90"/>
      <c r="B29" s="90"/>
      <c r="C29" s="29"/>
      <c r="D29" s="29"/>
      <c r="E29" s="29"/>
      <c r="F29" s="29"/>
      <c r="G29" s="96" t="s">
        <v>113</v>
      </c>
      <c r="H29" s="97" t="s">
        <v>14</v>
      </c>
      <c r="I29" s="81">
        <v>3</v>
      </c>
      <c r="J29" s="114">
        <v>4</v>
      </c>
      <c r="K29" s="104">
        <v>3</v>
      </c>
      <c r="L29" s="81">
        <v>3</v>
      </c>
      <c r="M29" s="81">
        <v>3</v>
      </c>
      <c r="N29" s="81">
        <v>4</v>
      </c>
    </row>
    <row r="30" spans="1:15" ht="90.75" customHeight="1">
      <c r="A30" s="90"/>
      <c r="B30" s="90"/>
      <c r="C30" s="29"/>
      <c r="D30" s="29"/>
      <c r="E30" s="29"/>
      <c r="F30" s="29"/>
      <c r="G30" s="98" t="s">
        <v>114</v>
      </c>
      <c r="H30" s="97" t="s">
        <v>15</v>
      </c>
      <c r="I30" s="99">
        <v>3</v>
      </c>
      <c r="J30" s="115">
        <v>5.5</v>
      </c>
      <c r="K30" s="105">
        <v>5.6</v>
      </c>
      <c r="L30" s="99">
        <v>5.7</v>
      </c>
      <c r="M30" s="99">
        <v>5.8</v>
      </c>
      <c r="N30" s="99">
        <v>5.9</v>
      </c>
    </row>
    <row r="31" spans="1:15" ht="209.25" customHeight="1">
      <c r="A31" s="82" t="s">
        <v>16</v>
      </c>
      <c r="B31" s="82" t="s">
        <v>33</v>
      </c>
      <c r="C31" s="82"/>
      <c r="D31" s="82"/>
      <c r="E31" s="40">
        <v>100</v>
      </c>
      <c r="F31" s="82"/>
      <c r="G31" s="82" t="s">
        <v>96</v>
      </c>
      <c r="H31" s="85" t="s">
        <v>14</v>
      </c>
      <c r="I31" s="85">
        <v>2</v>
      </c>
      <c r="J31" s="84">
        <v>4</v>
      </c>
      <c r="K31" s="18">
        <v>4</v>
      </c>
      <c r="L31" s="85">
        <v>4</v>
      </c>
      <c r="M31" s="85">
        <v>4</v>
      </c>
      <c r="N31" s="85">
        <v>4</v>
      </c>
    </row>
    <row r="32" spans="1:15" ht="71.25" customHeight="1">
      <c r="A32" s="148" t="s">
        <v>23</v>
      </c>
      <c r="B32" s="148"/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5"/>
    </row>
    <row r="33" spans="1:14" s="11" customFormat="1" hidden="1">
      <c r="A33" s="6"/>
      <c r="B33" s="7" t="s">
        <v>13</v>
      </c>
      <c r="C33" s="8">
        <f>C34+C36</f>
        <v>2356.1999999999998</v>
      </c>
      <c r="D33" s="8">
        <f>D34+D36</f>
        <v>8793.7899999999991</v>
      </c>
      <c r="E33" s="8">
        <f>E34+E36</f>
        <v>12853.08</v>
      </c>
      <c r="F33" s="8"/>
      <c r="G33" s="9"/>
      <c r="H33" s="91"/>
      <c r="I33" s="91"/>
      <c r="J33" s="91"/>
      <c r="K33" s="91"/>
      <c r="L33" s="91"/>
      <c r="M33" s="91"/>
      <c r="N33" s="10"/>
    </row>
    <row r="34" spans="1:14" ht="125.25" customHeight="1">
      <c r="A34" s="23" t="s">
        <v>6</v>
      </c>
      <c r="B34" s="134" t="s">
        <v>69</v>
      </c>
      <c r="C34" s="25"/>
      <c r="D34" s="25">
        <v>8377.99</v>
      </c>
      <c r="E34" s="25">
        <v>12853.08</v>
      </c>
      <c r="F34" s="27"/>
      <c r="G34" s="82" t="s">
        <v>29</v>
      </c>
      <c r="H34" s="85" t="s">
        <v>15</v>
      </c>
      <c r="I34" s="4">
        <v>0.25</v>
      </c>
      <c r="J34" s="4" t="s">
        <v>28</v>
      </c>
      <c r="K34" s="107" t="s">
        <v>118</v>
      </c>
      <c r="L34" s="107" t="s">
        <v>117</v>
      </c>
      <c r="M34" s="107" t="s">
        <v>116</v>
      </c>
      <c r="N34" s="107" t="s">
        <v>115</v>
      </c>
    </row>
    <row r="35" spans="1:14" ht="113.25" customHeight="1">
      <c r="A35" s="23"/>
      <c r="B35" s="135"/>
      <c r="C35" s="26"/>
      <c r="D35" s="26"/>
      <c r="E35" s="26"/>
      <c r="F35" s="28"/>
      <c r="G35" s="82" t="s">
        <v>86</v>
      </c>
      <c r="H35" s="85" t="s">
        <v>15</v>
      </c>
      <c r="I35" s="82">
        <v>1.6</v>
      </c>
      <c r="J35" s="113">
        <v>1.7</v>
      </c>
      <c r="K35" s="82">
        <v>2.2000000000000002</v>
      </c>
      <c r="L35" s="82">
        <v>2.1</v>
      </c>
      <c r="M35" s="83">
        <v>2</v>
      </c>
      <c r="N35" s="82">
        <v>1.8</v>
      </c>
    </row>
    <row r="36" spans="1:14" ht="195" customHeight="1">
      <c r="A36" s="23" t="s">
        <v>17</v>
      </c>
      <c r="B36" s="82" t="s">
        <v>70</v>
      </c>
      <c r="C36" s="24">
        <v>2356.1999999999998</v>
      </c>
      <c r="D36" s="24">
        <v>415.8</v>
      </c>
      <c r="E36" s="24"/>
      <c r="F36" s="24"/>
      <c r="G36" s="89" t="s">
        <v>27</v>
      </c>
      <c r="H36" s="86" t="s">
        <v>14</v>
      </c>
      <c r="I36" s="89">
        <v>7</v>
      </c>
      <c r="J36" s="82">
        <v>8</v>
      </c>
      <c r="K36" s="89">
        <v>8</v>
      </c>
      <c r="L36" s="89">
        <v>8</v>
      </c>
      <c r="M36" s="89">
        <v>8</v>
      </c>
      <c r="N36" s="89">
        <v>8</v>
      </c>
    </row>
    <row r="37" spans="1:14" ht="90" customHeight="1">
      <c r="A37" s="149" t="s">
        <v>53</v>
      </c>
      <c r="B37" s="149"/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</row>
    <row r="38" spans="1:14" ht="132">
      <c r="A38" s="150" t="s">
        <v>6</v>
      </c>
      <c r="B38" s="150" t="s">
        <v>71</v>
      </c>
      <c r="C38" s="153" t="s">
        <v>50</v>
      </c>
      <c r="D38" s="154"/>
      <c r="E38" s="154"/>
      <c r="F38" s="155"/>
      <c r="G38" s="125" t="s">
        <v>104</v>
      </c>
      <c r="H38" s="126" t="s">
        <v>51</v>
      </c>
      <c r="I38" s="76">
        <v>2</v>
      </c>
      <c r="J38" s="76" t="s">
        <v>35</v>
      </c>
      <c r="K38" s="126">
        <v>1.3</v>
      </c>
      <c r="L38" s="126">
        <v>1.2</v>
      </c>
      <c r="M38" s="126">
        <v>1.2</v>
      </c>
      <c r="N38" s="126">
        <v>1.2</v>
      </c>
    </row>
    <row r="39" spans="1:14" ht="83.25" customHeight="1">
      <c r="A39" s="151"/>
      <c r="B39" s="151"/>
      <c r="C39" s="156"/>
      <c r="D39" s="157"/>
      <c r="E39" s="157"/>
      <c r="F39" s="158"/>
      <c r="G39" s="125" t="s">
        <v>101</v>
      </c>
      <c r="H39" s="126" t="s">
        <v>51</v>
      </c>
      <c r="I39" s="127">
        <v>19.8</v>
      </c>
      <c r="J39" s="127" t="s">
        <v>35</v>
      </c>
      <c r="K39" s="128">
        <v>8</v>
      </c>
      <c r="L39" s="128">
        <v>9</v>
      </c>
      <c r="M39" s="128">
        <v>10</v>
      </c>
      <c r="N39" s="128">
        <v>11</v>
      </c>
    </row>
    <row r="40" spans="1:14" ht="72" customHeight="1">
      <c r="A40" s="151"/>
      <c r="B40" s="151"/>
      <c r="C40" s="156"/>
      <c r="D40" s="157"/>
      <c r="E40" s="157"/>
      <c r="F40" s="158"/>
      <c r="G40" s="125" t="s">
        <v>102</v>
      </c>
      <c r="H40" s="126" t="s">
        <v>51</v>
      </c>
      <c r="I40" s="127">
        <v>44.3</v>
      </c>
      <c r="J40" s="127" t="s">
        <v>35</v>
      </c>
      <c r="K40" s="128">
        <v>22</v>
      </c>
      <c r="L40" s="128">
        <v>20</v>
      </c>
      <c r="M40" s="128">
        <v>18</v>
      </c>
      <c r="N40" s="128">
        <v>16</v>
      </c>
    </row>
    <row r="41" spans="1:14" ht="57" customHeight="1">
      <c r="A41" s="152"/>
      <c r="B41" s="152"/>
      <c r="C41" s="159"/>
      <c r="D41" s="160"/>
      <c r="E41" s="160"/>
      <c r="F41" s="161"/>
      <c r="G41" s="125" t="s">
        <v>103</v>
      </c>
      <c r="H41" s="126" t="s">
        <v>64</v>
      </c>
      <c r="I41" s="127">
        <v>3</v>
      </c>
      <c r="J41" s="127" t="s">
        <v>35</v>
      </c>
      <c r="K41" s="128">
        <v>4.0999999999999996</v>
      </c>
      <c r="L41" s="128">
        <v>4.5</v>
      </c>
      <c r="M41" s="128">
        <v>4.7</v>
      </c>
      <c r="N41" s="128">
        <v>5</v>
      </c>
    </row>
    <row r="42" spans="1:14" ht="93" customHeight="1">
      <c r="A42" s="106" t="s">
        <v>7</v>
      </c>
      <c r="B42" s="108" t="s">
        <v>72</v>
      </c>
      <c r="C42" s="162" t="s">
        <v>50</v>
      </c>
      <c r="D42" s="163"/>
      <c r="E42" s="163"/>
      <c r="F42" s="164"/>
      <c r="G42" s="109" t="s">
        <v>119</v>
      </c>
      <c r="H42" s="110" t="s">
        <v>100</v>
      </c>
      <c r="I42" s="110" t="s">
        <v>35</v>
      </c>
      <c r="J42" s="110" t="s">
        <v>35</v>
      </c>
      <c r="K42" s="110">
        <v>2</v>
      </c>
      <c r="L42" s="110">
        <v>5</v>
      </c>
      <c r="M42" s="110">
        <v>6</v>
      </c>
      <c r="N42" s="110">
        <v>7</v>
      </c>
    </row>
    <row r="43" spans="1:14" ht="66.75" customHeight="1">
      <c r="A43" s="168" t="s">
        <v>59</v>
      </c>
      <c r="B43" s="169"/>
      <c r="C43" s="169"/>
      <c r="D43" s="169"/>
      <c r="E43" s="169"/>
      <c r="F43" s="169"/>
      <c r="G43" s="169"/>
      <c r="H43" s="169"/>
      <c r="I43" s="169"/>
      <c r="J43" s="169"/>
      <c r="K43" s="169"/>
      <c r="L43" s="169"/>
      <c r="M43" s="169"/>
      <c r="N43" s="170"/>
    </row>
    <row r="44" spans="1:14" ht="89.25" customHeight="1">
      <c r="A44" s="171">
        <v>1</v>
      </c>
      <c r="B44" s="150" t="s">
        <v>60</v>
      </c>
      <c r="C44" s="153" t="s">
        <v>50</v>
      </c>
      <c r="D44" s="154"/>
      <c r="E44" s="154"/>
      <c r="F44" s="155"/>
      <c r="G44" s="43" t="s">
        <v>93</v>
      </c>
      <c r="H44" s="44" t="s">
        <v>61</v>
      </c>
      <c r="I44" s="65">
        <v>28211</v>
      </c>
      <c r="J44" s="130" t="s">
        <v>35</v>
      </c>
      <c r="K44" s="131">
        <v>28500</v>
      </c>
      <c r="L44" s="65">
        <v>31300</v>
      </c>
      <c r="M44" s="65">
        <v>35400</v>
      </c>
      <c r="N44" s="65">
        <v>40500</v>
      </c>
    </row>
    <row r="45" spans="1:14" ht="103.5" customHeight="1">
      <c r="A45" s="172"/>
      <c r="B45" s="151"/>
      <c r="C45" s="156"/>
      <c r="D45" s="157"/>
      <c r="E45" s="157"/>
      <c r="F45" s="158"/>
      <c r="G45" s="43" t="s">
        <v>54</v>
      </c>
      <c r="H45" s="44" t="s">
        <v>61</v>
      </c>
      <c r="I45" s="65">
        <v>16000</v>
      </c>
      <c r="J45" s="127" t="s">
        <v>35</v>
      </c>
      <c r="K45" s="42">
        <v>18300</v>
      </c>
      <c r="L45" s="42">
        <v>19700</v>
      </c>
      <c r="M45" s="42">
        <v>21300</v>
      </c>
      <c r="N45" s="42">
        <v>24900</v>
      </c>
    </row>
    <row r="46" spans="1:14" ht="51" customHeight="1">
      <c r="A46" s="95"/>
      <c r="B46" s="151"/>
      <c r="C46" s="156"/>
      <c r="D46" s="157"/>
      <c r="E46" s="157"/>
      <c r="F46" s="158"/>
      <c r="G46" s="66" t="s">
        <v>97</v>
      </c>
      <c r="H46" s="67" t="s">
        <v>89</v>
      </c>
      <c r="I46" s="68" t="s">
        <v>35</v>
      </c>
      <c r="J46" s="127" t="s">
        <v>35</v>
      </c>
      <c r="K46" s="65">
        <v>3</v>
      </c>
      <c r="L46" s="68">
        <v>3</v>
      </c>
      <c r="M46" s="68">
        <v>3</v>
      </c>
      <c r="N46" s="68">
        <v>4</v>
      </c>
    </row>
    <row r="47" spans="1:14" ht="99.75" customHeight="1">
      <c r="A47" s="95"/>
      <c r="B47" s="151"/>
      <c r="C47" s="156"/>
      <c r="D47" s="157"/>
      <c r="E47" s="157"/>
      <c r="F47" s="158"/>
      <c r="G47" s="66" t="s">
        <v>98</v>
      </c>
      <c r="H47" s="67" t="s">
        <v>89</v>
      </c>
      <c r="I47" s="68" t="s">
        <v>35</v>
      </c>
      <c r="J47" s="127" t="s">
        <v>35</v>
      </c>
      <c r="K47" s="65">
        <v>3</v>
      </c>
      <c r="L47" s="68">
        <v>3</v>
      </c>
      <c r="M47" s="68">
        <v>3</v>
      </c>
      <c r="N47" s="68">
        <v>4</v>
      </c>
    </row>
    <row r="48" spans="1:14" ht="186" customHeight="1">
      <c r="A48" s="95"/>
      <c r="B48" s="152"/>
      <c r="C48" s="159"/>
      <c r="D48" s="160"/>
      <c r="E48" s="160"/>
      <c r="F48" s="161"/>
      <c r="G48" s="81" t="s">
        <v>112</v>
      </c>
      <c r="H48" s="79" t="s">
        <v>15</v>
      </c>
      <c r="I48" s="103" t="s">
        <v>35</v>
      </c>
      <c r="J48" s="129" t="s">
        <v>35</v>
      </c>
      <c r="K48" s="80">
        <v>100</v>
      </c>
      <c r="L48" s="80">
        <v>100</v>
      </c>
      <c r="M48" s="80">
        <v>100</v>
      </c>
      <c r="N48" s="80">
        <v>100</v>
      </c>
    </row>
    <row r="49" spans="1:14" ht="148.5" customHeight="1">
      <c r="A49" s="173">
        <v>2</v>
      </c>
      <c r="B49" s="176" t="s">
        <v>62</v>
      </c>
      <c r="C49" s="179" t="s">
        <v>50</v>
      </c>
      <c r="D49" s="180"/>
      <c r="E49" s="180"/>
      <c r="F49" s="181"/>
      <c r="G49" s="47" t="s">
        <v>55</v>
      </c>
      <c r="H49" s="48" t="s">
        <v>65</v>
      </c>
      <c r="I49" s="117">
        <v>51019</v>
      </c>
      <c r="J49" s="127" t="s">
        <v>35</v>
      </c>
      <c r="K49" s="49">
        <v>53213.2</v>
      </c>
      <c r="L49" s="49">
        <v>56406</v>
      </c>
      <c r="M49" s="49">
        <v>59959.6</v>
      </c>
      <c r="N49" s="49">
        <v>63857</v>
      </c>
    </row>
    <row r="50" spans="1:14" s="22" customFormat="1" ht="50.25" customHeight="1">
      <c r="A50" s="174"/>
      <c r="B50" s="177"/>
      <c r="C50" s="182"/>
      <c r="D50" s="183"/>
      <c r="E50" s="183"/>
      <c r="F50" s="184"/>
      <c r="G50" s="43" t="s">
        <v>73</v>
      </c>
      <c r="H50" s="44" t="s">
        <v>14</v>
      </c>
      <c r="I50" s="118">
        <v>1444</v>
      </c>
      <c r="J50" s="132" t="s">
        <v>35</v>
      </c>
      <c r="K50" s="50">
        <v>1550</v>
      </c>
      <c r="L50" s="50">
        <v>2000</v>
      </c>
      <c r="M50" s="50">
        <v>2000</v>
      </c>
      <c r="N50" s="50">
        <v>2000</v>
      </c>
    </row>
    <row r="51" spans="1:14" ht="125.25" customHeight="1">
      <c r="A51" s="174"/>
      <c r="B51" s="177"/>
      <c r="C51" s="182"/>
      <c r="D51" s="183"/>
      <c r="E51" s="183"/>
      <c r="F51" s="184"/>
      <c r="G51" s="94" t="s">
        <v>56</v>
      </c>
      <c r="H51" s="93" t="s">
        <v>57</v>
      </c>
      <c r="I51" s="69">
        <v>96.1</v>
      </c>
      <c r="J51" s="127" t="s">
        <v>35</v>
      </c>
      <c r="K51" s="51">
        <v>74.900000000000006</v>
      </c>
      <c r="L51" s="69">
        <v>91.1</v>
      </c>
      <c r="M51" s="69">
        <v>104.5</v>
      </c>
      <c r="N51" s="51">
        <v>110</v>
      </c>
    </row>
    <row r="52" spans="1:14" ht="134.25" customHeight="1">
      <c r="A52" s="175"/>
      <c r="B52" s="178"/>
      <c r="C52" s="185"/>
      <c r="D52" s="186"/>
      <c r="E52" s="186"/>
      <c r="F52" s="187"/>
      <c r="G52" s="111" t="s">
        <v>58</v>
      </c>
      <c r="H52" s="112" t="s">
        <v>61</v>
      </c>
      <c r="I52" s="116">
        <v>171690</v>
      </c>
      <c r="J52" s="127" t="s">
        <v>35</v>
      </c>
      <c r="K52" s="119">
        <v>173005.3</v>
      </c>
      <c r="L52" s="119">
        <v>175081.36359999998</v>
      </c>
      <c r="M52" s="119">
        <v>178232.82814480001</v>
      </c>
      <c r="N52" s="119">
        <v>182153.95036398561</v>
      </c>
    </row>
    <row r="53" spans="1:14" ht="123" customHeight="1">
      <c r="A53" s="77"/>
      <c r="B53" s="100"/>
      <c r="C53" s="92"/>
      <c r="D53" s="92"/>
      <c r="E53" s="92"/>
      <c r="F53" s="92"/>
      <c r="G53" s="78" t="s">
        <v>108</v>
      </c>
      <c r="H53" s="79" t="s">
        <v>15</v>
      </c>
      <c r="I53" s="101" t="s">
        <v>35</v>
      </c>
      <c r="J53" s="102" t="s">
        <v>35</v>
      </c>
      <c r="K53" s="102">
        <v>1.004</v>
      </c>
      <c r="L53" s="102">
        <v>0.98</v>
      </c>
      <c r="M53" s="102">
        <v>0.99</v>
      </c>
      <c r="N53" s="102">
        <v>1</v>
      </c>
    </row>
    <row r="54" spans="1:14" ht="141.75" customHeight="1">
      <c r="A54" s="77"/>
      <c r="B54" s="100"/>
      <c r="C54" s="92"/>
      <c r="D54" s="92"/>
      <c r="E54" s="92"/>
      <c r="F54" s="92"/>
      <c r="G54" s="78" t="s">
        <v>109</v>
      </c>
      <c r="H54" s="79" t="s">
        <v>15</v>
      </c>
      <c r="I54" s="101" t="s">
        <v>35</v>
      </c>
      <c r="J54" s="80" t="s">
        <v>35</v>
      </c>
      <c r="K54" s="80">
        <v>27</v>
      </c>
      <c r="L54" s="80">
        <v>30</v>
      </c>
      <c r="M54" s="80">
        <v>32</v>
      </c>
      <c r="N54" s="80">
        <v>32.5</v>
      </c>
    </row>
    <row r="55" spans="1:14" ht="173.25" customHeight="1">
      <c r="A55" s="77"/>
      <c r="B55" s="100"/>
      <c r="C55" s="92"/>
      <c r="D55" s="92"/>
      <c r="E55" s="92"/>
      <c r="F55" s="92"/>
      <c r="G55" s="78" t="s">
        <v>110</v>
      </c>
      <c r="H55" s="79" t="s">
        <v>111</v>
      </c>
      <c r="I55" s="101" t="s">
        <v>35</v>
      </c>
      <c r="J55" s="80" t="s">
        <v>35</v>
      </c>
      <c r="K55" s="80">
        <v>2952.1</v>
      </c>
      <c r="L55" s="80">
        <v>3061.4</v>
      </c>
      <c r="M55" s="80">
        <v>3228.9</v>
      </c>
      <c r="N55" s="80">
        <v>3509.7</v>
      </c>
    </row>
    <row r="56" spans="1:14" s="11" customFormat="1" ht="36" customHeight="1">
      <c r="A56" s="194" t="s">
        <v>52</v>
      </c>
      <c r="B56" s="195"/>
      <c r="C56" s="195"/>
      <c r="D56" s="195"/>
      <c r="E56" s="195"/>
      <c r="F56" s="195"/>
      <c r="G56" s="195"/>
      <c r="H56" s="195"/>
      <c r="I56" s="195"/>
      <c r="J56" s="195"/>
      <c r="K56" s="195"/>
      <c r="L56" s="195"/>
      <c r="M56" s="195"/>
      <c r="N56" s="196"/>
    </row>
    <row r="57" spans="1:14" s="11" customFormat="1" hidden="1">
      <c r="A57" s="52"/>
      <c r="B57" s="53" t="s">
        <v>13</v>
      </c>
      <c r="C57" s="54"/>
      <c r="D57" s="55">
        <f>D58+D69+D70</f>
        <v>1620</v>
      </c>
      <c r="E57" s="55">
        <f>E58+E69+E70</f>
        <v>67645.64</v>
      </c>
      <c r="F57" s="55">
        <f>F58+F69+F70</f>
        <v>616000</v>
      </c>
      <c r="G57" s="52"/>
      <c r="H57" s="52"/>
      <c r="I57" s="52"/>
      <c r="J57" s="52"/>
      <c r="K57" s="52"/>
      <c r="L57" s="52"/>
      <c r="M57" s="52"/>
      <c r="N57" s="52"/>
    </row>
    <row r="58" spans="1:14" ht="72.75" customHeight="1">
      <c r="A58" s="192" t="s">
        <v>6</v>
      </c>
      <c r="B58" s="192" t="s">
        <v>39</v>
      </c>
      <c r="C58" s="197"/>
      <c r="D58" s="193">
        <v>1620</v>
      </c>
      <c r="E58" s="193">
        <v>376</v>
      </c>
      <c r="F58" s="165">
        <v>616000</v>
      </c>
      <c r="G58" s="94" t="s">
        <v>44</v>
      </c>
      <c r="H58" s="94" t="s">
        <v>41</v>
      </c>
      <c r="I58" s="72">
        <v>927.8</v>
      </c>
      <c r="J58" s="133" t="s">
        <v>35</v>
      </c>
      <c r="K58" s="57">
        <v>931.3</v>
      </c>
      <c r="L58" s="57">
        <v>956.7</v>
      </c>
      <c r="M58" s="57">
        <v>981.9</v>
      </c>
      <c r="N58" s="57">
        <v>1050.0999999999999</v>
      </c>
    </row>
    <row r="59" spans="1:14" ht="81.75" customHeight="1">
      <c r="A59" s="192"/>
      <c r="B59" s="192"/>
      <c r="C59" s="197"/>
      <c r="D59" s="193"/>
      <c r="E59" s="193"/>
      <c r="F59" s="166"/>
      <c r="G59" s="94" t="s">
        <v>45</v>
      </c>
      <c r="H59" s="94" t="s">
        <v>40</v>
      </c>
      <c r="I59" s="72">
        <v>46.5</v>
      </c>
      <c r="J59" s="133" t="s">
        <v>35</v>
      </c>
      <c r="K59" s="122">
        <v>47</v>
      </c>
      <c r="L59" s="57">
        <v>47.6</v>
      </c>
      <c r="M59" s="57">
        <v>48.1</v>
      </c>
      <c r="N59" s="57">
        <v>48.7</v>
      </c>
    </row>
    <row r="60" spans="1:14" ht="74.25" customHeight="1">
      <c r="A60" s="192"/>
      <c r="B60" s="192"/>
      <c r="C60" s="197"/>
      <c r="D60" s="193"/>
      <c r="E60" s="193"/>
      <c r="F60" s="166"/>
      <c r="G60" s="94" t="s">
        <v>75</v>
      </c>
      <c r="H60" s="94" t="s">
        <v>42</v>
      </c>
      <c r="I60" s="72">
        <v>8.5</v>
      </c>
      <c r="J60" s="133" t="s">
        <v>35</v>
      </c>
      <c r="K60" s="57">
        <v>8.6999999999999993</v>
      </c>
      <c r="L60" s="57">
        <v>9.3000000000000007</v>
      </c>
      <c r="M60" s="122">
        <v>10</v>
      </c>
      <c r="N60" s="57">
        <v>10.9</v>
      </c>
    </row>
    <row r="61" spans="1:14" ht="102" customHeight="1">
      <c r="A61" s="192"/>
      <c r="B61" s="192"/>
      <c r="C61" s="197"/>
      <c r="D61" s="193"/>
      <c r="E61" s="193"/>
      <c r="F61" s="166"/>
      <c r="G61" s="58" t="s">
        <v>74</v>
      </c>
      <c r="H61" s="59" t="s">
        <v>43</v>
      </c>
      <c r="I61" s="121">
        <v>293000</v>
      </c>
      <c r="J61" s="133" t="s">
        <v>35</v>
      </c>
      <c r="K61" s="123">
        <v>313700</v>
      </c>
      <c r="L61" s="123">
        <v>337000</v>
      </c>
      <c r="M61" s="123">
        <v>362500</v>
      </c>
      <c r="N61" s="123">
        <v>391000</v>
      </c>
    </row>
    <row r="62" spans="1:14" ht="75.75" customHeight="1">
      <c r="A62" s="192"/>
      <c r="B62" s="192"/>
      <c r="C62" s="197"/>
      <c r="D62" s="193"/>
      <c r="E62" s="193"/>
      <c r="F62" s="166"/>
      <c r="G62" s="60" t="s">
        <v>87</v>
      </c>
      <c r="H62" s="59" t="s">
        <v>88</v>
      </c>
      <c r="I62" s="72">
        <v>9.5</v>
      </c>
      <c r="J62" s="133" t="s">
        <v>35</v>
      </c>
      <c r="K62" s="123">
        <v>7.3</v>
      </c>
      <c r="L62" s="123">
        <v>8.6</v>
      </c>
      <c r="M62" s="123">
        <v>9.1</v>
      </c>
      <c r="N62" s="123">
        <v>11.3</v>
      </c>
    </row>
    <row r="63" spans="1:14" ht="60.75" customHeight="1">
      <c r="A63" s="192"/>
      <c r="B63" s="192"/>
      <c r="C63" s="197"/>
      <c r="D63" s="193"/>
      <c r="E63" s="193"/>
      <c r="F63" s="166"/>
      <c r="G63" s="58" t="s">
        <v>90</v>
      </c>
      <c r="H63" s="59" t="s">
        <v>89</v>
      </c>
      <c r="I63" s="120">
        <v>0</v>
      </c>
      <c r="J63" s="133" t="s">
        <v>35</v>
      </c>
      <c r="K63" s="123">
        <v>2</v>
      </c>
      <c r="L63" s="123">
        <v>1</v>
      </c>
      <c r="M63" s="123">
        <v>0</v>
      </c>
      <c r="N63" s="123">
        <v>0</v>
      </c>
    </row>
    <row r="64" spans="1:14" ht="77.25" customHeight="1">
      <c r="A64" s="192"/>
      <c r="B64" s="192"/>
      <c r="C64" s="197"/>
      <c r="D64" s="193"/>
      <c r="E64" s="193"/>
      <c r="F64" s="166"/>
      <c r="G64" s="43" t="s">
        <v>91</v>
      </c>
      <c r="H64" s="59" t="s">
        <v>89</v>
      </c>
      <c r="I64" s="120">
        <v>0</v>
      </c>
      <c r="J64" s="133" t="s">
        <v>35</v>
      </c>
      <c r="K64" s="123">
        <v>0</v>
      </c>
      <c r="L64" s="123">
        <v>0</v>
      </c>
      <c r="M64" s="123">
        <v>0</v>
      </c>
      <c r="N64" s="123">
        <v>0</v>
      </c>
    </row>
    <row r="65" spans="1:14" ht="135" customHeight="1">
      <c r="A65" s="192"/>
      <c r="B65" s="192"/>
      <c r="C65" s="197"/>
      <c r="D65" s="193"/>
      <c r="E65" s="193"/>
      <c r="F65" s="166"/>
      <c r="G65" s="70" t="s">
        <v>106</v>
      </c>
      <c r="H65" s="71" t="s">
        <v>92</v>
      </c>
      <c r="I65" s="72" t="s">
        <v>35</v>
      </c>
      <c r="J65" s="133" t="s">
        <v>35</v>
      </c>
      <c r="K65" s="121">
        <v>50</v>
      </c>
      <c r="L65" s="121">
        <v>75</v>
      </c>
      <c r="M65" s="121">
        <v>75</v>
      </c>
      <c r="N65" s="121">
        <v>100</v>
      </c>
    </row>
    <row r="66" spans="1:14" ht="147" customHeight="1">
      <c r="A66" s="192"/>
      <c r="B66" s="192"/>
      <c r="C66" s="197"/>
      <c r="D66" s="193"/>
      <c r="E66" s="193"/>
      <c r="F66" s="166"/>
      <c r="G66" s="70" t="s">
        <v>107</v>
      </c>
      <c r="H66" s="71" t="s">
        <v>92</v>
      </c>
      <c r="I66" s="124" t="s">
        <v>35</v>
      </c>
      <c r="J66" s="72" t="s">
        <v>35</v>
      </c>
      <c r="K66" s="121">
        <v>100</v>
      </c>
      <c r="L66" s="121">
        <v>100</v>
      </c>
      <c r="M66" s="121">
        <v>100</v>
      </c>
      <c r="N66" s="121">
        <v>100</v>
      </c>
    </row>
    <row r="67" spans="1:14" ht="99" customHeight="1">
      <c r="A67" s="192"/>
      <c r="B67" s="192"/>
      <c r="C67" s="197"/>
      <c r="D67" s="193"/>
      <c r="E67" s="193"/>
      <c r="F67" s="166"/>
      <c r="G67" s="70" t="s">
        <v>99</v>
      </c>
      <c r="H67" s="75" t="s">
        <v>89</v>
      </c>
      <c r="I67" s="124" t="s">
        <v>35</v>
      </c>
      <c r="J67" s="76" t="s">
        <v>35</v>
      </c>
      <c r="K67" s="124">
        <v>21</v>
      </c>
      <c r="L67" s="124">
        <v>24</v>
      </c>
      <c r="M67" s="124">
        <v>25</v>
      </c>
      <c r="N67" s="124">
        <v>25</v>
      </c>
    </row>
    <row r="68" spans="1:14" ht="108.75" customHeight="1">
      <c r="A68" s="192"/>
      <c r="B68" s="192"/>
      <c r="C68" s="197"/>
      <c r="D68" s="193"/>
      <c r="E68" s="193"/>
      <c r="F68" s="167"/>
      <c r="G68" s="94" t="s">
        <v>34</v>
      </c>
      <c r="H68" s="94" t="s">
        <v>63</v>
      </c>
      <c r="I68" s="72">
        <v>1.8</v>
      </c>
      <c r="J68" s="133" t="s">
        <v>35</v>
      </c>
      <c r="K68" s="61">
        <v>2</v>
      </c>
      <c r="L68" s="61">
        <v>2</v>
      </c>
      <c r="M68" s="61">
        <v>2</v>
      </c>
      <c r="N68" s="61">
        <v>2</v>
      </c>
    </row>
    <row r="69" spans="1:14" ht="215.25" customHeight="1">
      <c r="A69" s="94" t="s">
        <v>7</v>
      </c>
      <c r="B69" s="94" t="s">
        <v>36</v>
      </c>
      <c r="C69" s="189" t="s">
        <v>76</v>
      </c>
      <c r="D69" s="190"/>
      <c r="E69" s="190"/>
      <c r="F69" s="191"/>
      <c r="G69" s="94" t="s">
        <v>46</v>
      </c>
      <c r="H69" s="63"/>
      <c r="I69" s="72">
        <v>2</v>
      </c>
      <c r="J69" s="133" t="s">
        <v>35</v>
      </c>
      <c r="K69" s="62">
        <v>4</v>
      </c>
      <c r="L69" s="62">
        <v>4</v>
      </c>
      <c r="M69" s="62">
        <v>4</v>
      </c>
      <c r="N69" s="62">
        <v>4</v>
      </c>
    </row>
    <row r="70" spans="1:14" ht="145.5" customHeight="1">
      <c r="A70" s="192" t="s">
        <v>16</v>
      </c>
      <c r="B70" s="192" t="s">
        <v>47</v>
      </c>
      <c r="C70" s="192"/>
      <c r="D70" s="192"/>
      <c r="E70" s="193">
        <v>67269.64</v>
      </c>
      <c r="F70" s="192"/>
      <c r="G70" s="64" t="s">
        <v>48</v>
      </c>
      <c r="H70" s="57" t="s">
        <v>15</v>
      </c>
      <c r="I70" s="120">
        <v>42</v>
      </c>
      <c r="J70" s="133" t="s">
        <v>35</v>
      </c>
      <c r="K70" s="56">
        <v>6</v>
      </c>
      <c r="L70" s="56">
        <v>2</v>
      </c>
      <c r="M70" s="56">
        <v>0</v>
      </c>
      <c r="N70" s="56">
        <v>0</v>
      </c>
    </row>
    <row r="71" spans="1:14" ht="126" customHeight="1">
      <c r="A71" s="192"/>
      <c r="B71" s="192"/>
      <c r="C71" s="192"/>
      <c r="D71" s="192"/>
      <c r="E71" s="193"/>
      <c r="F71" s="192"/>
      <c r="G71" s="73" t="s">
        <v>105</v>
      </c>
      <c r="H71" s="72" t="s">
        <v>15</v>
      </c>
      <c r="I71" s="120" t="s">
        <v>35</v>
      </c>
      <c r="J71" s="72" t="s">
        <v>35</v>
      </c>
      <c r="K71" s="74">
        <v>98</v>
      </c>
      <c r="L71" s="74">
        <v>100</v>
      </c>
      <c r="M71" s="74">
        <v>100</v>
      </c>
      <c r="N71" s="74">
        <v>100</v>
      </c>
    </row>
    <row r="72" spans="1:14" ht="60.75" customHeight="1">
      <c r="A72" s="192"/>
      <c r="B72" s="192"/>
      <c r="C72" s="192"/>
      <c r="D72" s="192"/>
      <c r="E72" s="193"/>
      <c r="F72" s="192"/>
      <c r="G72" s="94" t="s">
        <v>49</v>
      </c>
      <c r="H72" s="57" t="s">
        <v>15</v>
      </c>
      <c r="I72" s="72">
        <v>55.93</v>
      </c>
      <c r="J72" s="133" t="s">
        <v>35</v>
      </c>
      <c r="K72" s="56">
        <v>45.95</v>
      </c>
      <c r="L72" s="56">
        <v>55.75</v>
      </c>
      <c r="M72" s="56">
        <v>55.61</v>
      </c>
      <c r="N72" s="56">
        <v>55.47</v>
      </c>
    </row>
    <row r="73" spans="1:14">
      <c r="A73" s="46"/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</row>
    <row r="74" spans="1:14" ht="15" customHeight="1">
      <c r="B74" s="188" t="s">
        <v>67</v>
      </c>
      <c r="C74" s="188"/>
      <c r="D74" s="188"/>
      <c r="E74" s="188"/>
      <c r="F74" s="188"/>
      <c r="G74" s="188"/>
      <c r="H74" s="188"/>
      <c r="I74" s="188"/>
      <c r="J74" s="188"/>
      <c r="K74" s="188"/>
      <c r="L74" s="188"/>
      <c r="M74" s="188"/>
      <c r="N74" s="188"/>
    </row>
    <row r="75" spans="1:14">
      <c r="N75" t="s">
        <v>95</v>
      </c>
    </row>
  </sheetData>
  <mergeCells count="42">
    <mergeCell ref="B74:N74"/>
    <mergeCell ref="B44:B48"/>
    <mergeCell ref="C44:F48"/>
    <mergeCell ref="C69:F69"/>
    <mergeCell ref="A70:A72"/>
    <mergeCell ref="B70:B72"/>
    <mergeCell ref="C70:C72"/>
    <mergeCell ref="D70:D72"/>
    <mergeCell ref="E70:E72"/>
    <mergeCell ref="F70:F72"/>
    <mergeCell ref="A56:N56"/>
    <mergeCell ref="A58:A68"/>
    <mergeCell ref="B58:B68"/>
    <mergeCell ref="C58:C68"/>
    <mergeCell ref="D58:D68"/>
    <mergeCell ref="E58:E68"/>
    <mergeCell ref="F58:F68"/>
    <mergeCell ref="A43:N43"/>
    <mergeCell ref="A44:A45"/>
    <mergeCell ref="A49:A52"/>
    <mergeCell ref="B49:B52"/>
    <mergeCell ref="C49:F52"/>
    <mergeCell ref="A37:N37"/>
    <mergeCell ref="A38:A41"/>
    <mergeCell ref="B38:B41"/>
    <mergeCell ref="C38:F41"/>
    <mergeCell ref="C42:F42"/>
    <mergeCell ref="B34:B35"/>
    <mergeCell ref="A10:N10"/>
    <mergeCell ref="A11:N11"/>
    <mergeCell ref="A13:A14"/>
    <mergeCell ref="B13:B14"/>
    <mergeCell ref="C13:F13"/>
    <mergeCell ref="G13:G14"/>
    <mergeCell ref="H13:H14"/>
    <mergeCell ref="I13:I14"/>
    <mergeCell ref="J13:N13"/>
    <mergeCell ref="A16:N16"/>
    <mergeCell ref="A18:N18"/>
    <mergeCell ref="C20:F20"/>
    <mergeCell ref="A21:A27"/>
    <mergeCell ref="A32:M32"/>
  </mergeCells>
  <pageMargins left="0" right="0" top="0" bottom="0" header="0" footer="0"/>
  <pageSetup paperSize="9" scale="85" orientation="landscape" horizontalDpi="300" verticalDpi="300" r:id="rId1"/>
  <headerFooter>
    <oddFooter>&amp;R&amp;(&amp;P+46&amp;)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14.09.2015</vt:lpstr>
      <vt:lpstr>'14.09.2015'!Заголовки_для_печати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2015-04-02T12:46:44Z</cp:lastPrinted>
  <dcterms:created xsi:type="dcterms:W3CDTF">2006-09-16T00:00:00Z</dcterms:created>
  <dcterms:modified xsi:type="dcterms:W3CDTF">2015-11-03T10:58:48Z</dcterms:modified>
</cp:coreProperties>
</file>